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Dataverbindingen/Aanbesteding/"/>
    </mc:Choice>
  </mc:AlternateContent>
  <xr:revisionPtr revIDLastSave="246" documentId="8_{FEA40E4B-099D-46FA-98C1-DC37811FEA74}" xr6:coauthVersionLast="47" xr6:coauthVersionMax="47" xr10:uidLastSave="{1458771B-DC15-4F14-805D-DBBF98D978BB}"/>
  <bookViews>
    <workbookView xWindow="-108" yWindow="-108" windowWidth="23256" windowHeight="12576" xr2:uid="{7DC5A78E-FE07-4E08-9523-04BF09645767}"/>
  </bookViews>
  <sheets>
    <sheet name="Prijzenblad" sheetId="5" r:id="rId1"/>
  </sheets>
  <definedNames>
    <definedName name="_xlnm.Print_Area" localSheetId="0">Prijzenblad!$A$1:$O$52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5" l="1"/>
  <c r="N37" i="5" s="1"/>
  <c r="L36" i="5"/>
  <c r="N36" i="5" s="1"/>
  <c r="L17" i="5"/>
  <c r="N17" i="5" s="1"/>
  <c r="L23" i="5"/>
  <c r="N23" i="5" s="1"/>
  <c r="L24" i="5"/>
  <c r="N24" i="5" s="1"/>
  <c r="L25" i="5"/>
  <c r="L26" i="5"/>
  <c r="N26" i="5" s="1"/>
  <c r="L27" i="5"/>
  <c r="N27" i="5" s="1"/>
  <c r="L28" i="5"/>
  <c r="L29" i="5"/>
  <c r="L30" i="5"/>
  <c r="L31" i="5"/>
  <c r="N31" i="5" s="1"/>
  <c r="L22" i="5"/>
  <c r="N25" i="5"/>
  <c r="N29" i="5"/>
  <c r="N28" i="5"/>
  <c r="N30" i="5"/>
  <c r="N22" i="5"/>
  <c r="N42" i="5" l="1"/>
</calcChain>
</file>

<file path=xl/sharedStrings.xml><?xml version="1.0" encoding="utf-8"?>
<sst xmlns="http://schemas.openxmlformats.org/spreadsheetml/2006/main" count="65" uniqueCount="56">
  <si>
    <t>Subtotaal</t>
  </si>
  <si>
    <t>Alle gele velden dienen te worden ingevuld</t>
  </si>
  <si>
    <t>Er mogen geen negatieve bedragen worden ingevuld</t>
  </si>
  <si>
    <t>Alle bedragen zijn exclusief BTW</t>
  </si>
  <si>
    <t>Fictieve inschrijfsom</t>
  </si>
  <si>
    <t>Ondertekening</t>
  </si>
  <si>
    <t>Bedrijfsnaam:</t>
  </si>
  <si>
    <t>Naam:</t>
  </si>
  <si>
    <t>Functie:</t>
  </si>
  <si>
    <t>Plaats:</t>
  </si>
  <si>
    <t>Datum:</t>
  </si>
  <si>
    <t>(uw logo)</t>
  </si>
  <si>
    <t>Bijlage X - Prijzenblad</t>
  </si>
  <si>
    <t>Dit prijzenblad mag niet door de inschrijver worden gewijzigd</t>
  </si>
  <si>
    <t xml:space="preserve">Instructie en spelregels voor invullen: </t>
  </si>
  <si>
    <t>Omschrijving</t>
  </si>
  <si>
    <t>A</t>
  </si>
  <si>
    <t>Fictieve grondslag</t>
  </si>
  <si>
    <t>Regel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</si>
  <si>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</si>
  <si>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</si>
  <si>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</si>
  <si>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</si>
  <si>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</si>
  <si>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</si>
  <si>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</si>
  <si>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</si>
  <si>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</si>
  <si>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</si>
  <si>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Subtotaal, in te vullen als zijnde uw inschrijfprijs</t>
  </si>
  <si>
    <t>Vaste prijs eenmalig</t>
  </si>
  <si>
    <t>Deel 1 - Transitiekosten</t>
  </si>
  <si>
    <t>Eenmalige kosten voor transitie</t>
  </si>
  <si>
    <t>Deel 2 - Maandelijkse vaste kosten</t>
  </si>
  <si>
    <t>1 GB ethernet</t>
  </si>
  <si>
    <t>10 Mb EtherC.</t>
  </si>
  <si>
    <t>100 Mb EtherC.</t>
  </si>
  <si>
    <t>128/128 ADSL</t>
  </si>
  <si>
    <t>2 Mb/1 Mb ADSL</t>
  </si>
  <si>
    <t>4/1 Mb ADSL</t>
  </si>
  <si>
    <t>500 Mb EtherC.</t>
  </si>
  <si>
    <t>512/256 ADSL</t>
  </si>
  <si>
    <t>Internetfeed 50 Mb up/down</t>
  </si>
  <si>
    <t>O</t>
  </si>
  <si>
    <t>Deel 3 - Kosten nieuwe verbinding</t>
  </si>
  <si>
    <t>Prijs per strekkende meter</t>
  </si>
  <si>
    <t>Vaste prijs</t>
  </si>
  <si>
    <t>Instartkosten</t>
  </si>
  <si>
    <t>Graafkosten</t>
  </si>
  <si>
    <t>Alle bedragen zijn in euro's afgerond op 2 decimalen</t>
  </si>
  <si>
    <t>200 Mb EtherC.</t>
  </si>
  <si>
    <t>Prijs per maand per verbinding</t>
  </si>
  <si>
    <t>Fictieve grondslag per jaar</t>
  </si>
  <si>
    <t>P</t>
  </si>
  <si>
    <t>Subtotaal 8 jaar</t>
  </si>
  <si>
    <t xml:space="preserve">Het totaalbedrag mag niet hoger zijn dan 200K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</si>
</sst>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44" fontId="0" fillId="3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0" fillId="11" borderId="7" xfId="0" applyFill="1" applyBorder="1" applyAlignment="1">
      <alignment horizontal="left"/>
    </xf>
    <xf numFmtId="0" fontId="0" fillId="11" borderId="4" xfId="0" applyFill="1" applyBorder="1" applyAlignment="1">
      <alignment horizontal="left"/>
    </xf>
    <xf numFmtId="0" fontId="0" fillId="11" borderId="8" xfId="0" applyFill="1" applyBorder="1" applyAlignment="1">
      <alignment horizontal="left"/>
    </xf>
    <xf numFmtId="0" fontId="2" fillId="11" borderId="0" xfId="0" applyFont="1" applyFill="1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11" borderId="6" xfId="0" applyFill="1" applyBorder="1" applyAlignment="1">
      <alignment horizontal="left"/>
    </xf>
    <xf numFmtId="0" fontId="0" fillId="11" borderId="9" xfId="0" applyFill="1" applyBorder="1" applyAlignment="1">
      <alignment horizontal="left"/>
    </xf>
    <xf numFmtId="0" fontId="0" fillId="12" borderId="4" xfId="0" applyFill="1" applyBorder="1" applyAlignment="1">
      <alignment horizontal="left"/>
    </xf>
    <xf numFmtId="0" fontId="0" fillId="12" borderId="0" xfId="0" applyFill="1" applyBorder="1" applyAlignment="1">
      <alignment horizontal="left"/>
    </xf>
    <xf numFmtId="0" fontId="0" fillId="12" borderId="8" xfId="0" applyFill="1" applyBorder="1" applyAlignment="1">
      <alignment horizontal="left"/>
    </xf>
    <xf numFmtId="0" fontId="2" fillId="12" borderId="0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12" borderId="0" xfId="0" applyFill="1" applyBorder="1" applyAlignment="1">
      <alignment horizontal="left" vertical="center" textRotation="90" wrapText="1"/>
    </xf>
    <xf numFmtId="44" fontId="0" fillId="7" borderId="1" xfId="1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44" fontId="0" fillId="8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4" fontId="0" fillId="10" borderId="1" xfId="1" applyFont="1" applyFill="1" applyBorder="1" applyAlignment="1">
      <alignment horizontal="left"/>
    </xf>
    <xf numFmtId="0" fontId="0" fillId="12" borderId="5" xfId="0" applyFill="1" applyBorder="1" applyAlignment="1">
      <alignment horizontal="left"/>
    </xf>
    <xf numFmtId="0" fontId="0" fillId="12" borderId="6" xfId="0" applyFill="1" applyBorder="1" applyAlignment="1">
      <alignment horizontal="left"/>
    </xf>
    <xf numFmtId="0" fontId="0" fillId="11" borderId="0" xfId="0" applyFill="1" applyBorder="1" applyAlignment="1">
      <alignment horizontal="left"/>
    </xf>
    <xf numFmtId="0" fontId="4" fillId="9" borderId="1" xfId="0" applyFont="1" applyFill="1" applyBorder="1" applyAlignment="1">
      <alignment horizontal="left"/>
    </xf>
    <xf numFmtId="44" fontId="0" fillId="3" borderId="1" xfId="1" applyNumberFormat="1" applyFont="1" applyFill="1" applyBorder="1" applyAlignment="1">
      <alignment horizontal="left"/>
    </xf>
    <xf numFmtId="44" fontId="0" fillId="12" borderId="0" xfId="0" applyNumberFormat="1" applyFill="1" applyBorder="1" applyAlignment="1">
      <alignment horizontal="left"/>
    </xf>
    <xf numFmtId="44" fontId="0" fillId="12" borderId="0" xfId="1" applyFont="1" applyFill="1" applyBorder="1" applyAlignment="1">
      <alignment horizontal="left"/>
    </xf>
    <xf numFmtId="44" fontId="0" fillId="12" borderId="0" xfId="1" applyNumberFormat="1" applyFont="1" applyFill="1" applyBorder="1" applyAlignment="1">
      <alignment horizontal="left"/>
    </xf>
    <xf numFmtId="0" fontId="0" fillId="10" borderId="1" xfId="0" applyNumberFormat="1" applyFill="1" applyBorder="1" applyAlignment="1">
      <alignment horizontal="left"/>
    </xf>
    <xf numFmtId="44" fontId="4" fillId="9" borderId="0" xfId="1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center"/>
    </xf>
    <xf numFmtId="0" fontId="6" fillId="10" borderId="1" xfId="0" applyNumberFormat="1" applyFont="1" applyFill="1" applyBorder="1" applyAlignment="1">
      <alignment horizontal="left"/>
    </xf>
    <xf numFmtId="0" fontId="5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9" borderId="1" xfId="0" applyFont="1" applyFill="1" applyBorder="1" applyAlignment="1">
      <alignment horizontal="left"/>
    </xf>
    <xf numFmtId="0" fontId="0" fillId="3" borderId="0" xfId="0" applyFill="1" applyBorder="1" applyAlignment="1">
      <alignment horizontal="center" vertical="center"/>
    </xf>
    <xf numFmtId="0" fontId="0" fillId="12" borderId="0" xfId="0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47983</xdr:colOff>
      <xdr:row>8</xdr:row>
      <xdr:rowOff>114043</xdr:rowOff>
    </xdr:from>
    <xdr:to>
      <xdr:col>13</xdr:col>
      <xdr:colOff>1245649</xdr:colOff>
      <xdr:row>10</xdr:row>
      <xdr:rowOff>188594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7C8B3169-B16E-4AD3-98D3-99CF3CC25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9973033" y="2028568"/>
          <a:ext cx="4068500" cy="512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Media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E6D8-8EFA-40C3-8978-4328BDA696F6}">
  <sheetPr>
    <pageSetUpPr fitToPage="1"/>
  </sheetPr>
  <dimension ref="B1:O51"/>
  <sheetViews>
    <sheetView tabSelected="1" zoomScale="90" zoomScaleNormal="90" workbookViewId="0">
      <selection activeCell="E9" sqref="E9"/>
    </sheetView>
  </sheetViews>
  <sheetFormatPr defaultColWidth="9.33203125" defaultRowHeight="17.25" customHeight="1" x14ac:dyDescent="0.3"/>
  <cols>
    <col min="1" max="2" width="3.109375" style="7" customWidth="1"/>
    <col min="3" max="3" width="9.33203125" style="7"/>
    <col min="4" max="4" width="3.109375" style="7" customWidth="1"/>
    <col min="5" max="5" width="37.109375" style="7" customWidth="1"/>
    <col min="6" max="6" width="28.6640625" style="7" bestFit="1" customWidth="1"/>
    <col min="7" max="7" width="24.33203125" style="7" customWidth="1"/>
    <col min="8" max="8" width="3.109375" style="7" customWidth="1"/>
    <col min="9" max="9" width="24.5546875" style="7" bestFit="1" customWidth="1"/>
    <col min="10" max="10" width="3.109375" style="7" customWidth="1"/>
    <col min="11" max="12" width="18.44140625" style="7" customWidth="1"/>
    <col min="13" max="13" width="3.109375" style="7" customWidth="1"/>
    <col min="14" max="14" width="19.109375" style="7" bestFit="1" customWidth="1"/>
    <col min="15" max="15" width="2.5546875" style="7" customWidth="1"/>
    <col min="16" max="16384" width="9.33203125" style="7"/>
  </cols>
  <sheetData>
    <row r="1" spans="2:15" ht="17.25" customHeight="1" thickBot="1" x14ac:dyDescent="0.35"/>
    <row r="2" spans="2:15" ht="17.25" customHeigh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2:15" ht="30" customHeight="1" x14ac:dyDescent="0.65">
      <c r="B3" s="11"/>
      <c r="C3" s="44" t="s">
        <v>12</v>
      </c>
      <c r="D3" s="44"/>
      <c r="E3" s="44"/>
      <c r="F3" s="44"/>
      <c r="G3" s="44"/>
      <c r="H3" s="44"/>
      <c r="I3" s="44"/>
      <c r="J3" s="44"/>
      <c r="K3" s="44"/>
      <c r="L3" s="44"/>
      <c r="M3" s="30"/>
      <c r="N3" s="30"/>
      <c r="O3" s="12"/>
    </row>
    <row r="4" spans="2:15" ht="17.25" customHeight="1" x14ac:dyDescent="0.3">
      <c r="B4" s="1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12"/>
    </row>
    <row r="5" spans="2:15" ht="17.25" customHeight="1" x14ac:dyDescent="0.3">
      <c r="B5" s="11"/>
      <c r="C5" s="13" t="s">
        <v>14</v>
      </c>
      <c r="D5" s="30"/>
      <c r="E5" s="30"/>
      <c r="F5" s="30"/>
      <c r="G5" s="30"/>
      <c r="H5" s="30"/>
      <c r="I5" s="30"/>
      <c r="J5" s="30"/>
      <c r="K5" s="45"/>
      <c r="L5" s="45"/>
      <c r="M5" s="30"/>
      <c r="N5" s="30"/>
      <c r="O5" s="12"/>
    </row>
    <row r="6" spans="2:15" ht="17.25" customHeight="1" x14ac:dyDescent="0.3">
      <c r="B6" s="11"/>
      <c r="C6" s="13"/>
      <c r="D6" s="30"/>
      <c r="E6" s="30"/>
      <c r="F6" s="30"/>
      <c r="G6" s="30"/>
      <c r="H6" s="30"/>
      <c r="I6" s="30"/>
      <c r="J6" s="30"/>
      <c r="K6" s="45"/>
      <c r="L6" s="45"/>
      <c r="M6" s="30"/>
      <c r="N6" s="30"/>
      <c r="O6" s="12"/>
    </row>
    <row r="7" spans="2:15" ht="17.25" customHeight="1" x14ac:dyDescent="0.3">
      <c r="B7" s="11"/>
      <c r="C7" s="30" t="s">
        <v>1</v>
      </c>
      <c r="D7" s="30"/>
      <c r="E7" s="30"/>
      <c r="F7" s="30"/>
      <c r="G7" s="30"/>
      <c r="H7" s="30"/>
      <c r="I7" s="30"/>
      <c r="J7" s="30"/>
      <c r="K7" s="45"/>
      <c r="L7" s="45"/>
      <c r="M7" s="30"/>
      <c r="N7" s="30"/>
      <c r="O7" s="12"/>
    </row>
    <row r="8" spans="2:15" ht="17.25" customHeight="1" x14ac:dyDescent="0.3">
      <c r="B8" s="11"/>
      <c r="C8" s="30" t="s">
        <v>2</v>
      </c>
      <c r="D8" s="30"/>
      <c r="E8" s="30"/>
      <c r="F8" s="30"/>
      <c r="G8" s="30"/>
      <c r="H8" s="30"/>
      <c r="I8" s="30"/>
      <c r="J8" s="30"/>
      <c r="K8" s="45"/>
      <c r="L8" s="45"/>
      <c r="M8" s="30"/>
      <c r="N8" s="30"/>
      <c r="O8" s="12"/>
    </row>
    <row r="9" spans="2:15" ht="17.25" customHeight="1" x14ac:dyDescent="0.3">
      <c r="B9" s="11"/>
      <c r="C9" s="30" t="s">
        <v>13</v>
      </c>
      <c r="D9" s="30"/>
      <c r="E9" s="30"/>
      <c r="F9" s="30"/>
      <c r="G9" s="30"/>
      <c r="H9" s="30"/>
      <c r="I9" s="30"/>
      <c r="J9" s="30"/>
      <c r="K9" s="45"/>
      <c r="L9" s="45"/>
      <c r="M9" s="30"/>
      <c r="N9" s="30"/>
      <c r="O9" s="12"/>
    </row>
    <row r="10" spans="2:15" ht="17.25" customHeight="1" x14ac:dyDescent="0.3">
      <c r="B10" s="11"/>
      <c r="C10" s="30" t="s">
        <v>49</v>
      </c>
      <c r="D10" s="30"/>
      <c r="E10" s="30"/>
      <c r="F10" s="30"/>
      <c r="G10" s="30"/>
      <c r="H10" s="30"/>
      <c r="I10" s="30"/>
      <c r="J10" s="30"/>
      <c r="K10" s="45"/>
      <c r="L10" s="45"/>
      <c r="M10" s="30"/>
      <c r="N10" s="30"/>
      <c r="O10" s="12"/>
    </row>
    <row r="11" spans="2:15" ht="17.25" customHeight="1" x14ac:dyDescent="0.3">
      <c r="B11" s="11"/>
      <c r="C11" s="30" t="s">
        <v>3</v>
      </c>
      <c r="D11" s="30"/>
      <c r="E11" s="30"/>
      <c r="F11" s="30"/>
      <c r="G11" s="30"/>
      <c r="H11" s="30"/>
      <c r="I11" s="30"/>
      <c r="J11" s="30"/>
      <c r="K11" s="45"/>
      <c r="L11" s="45"/>
      <c r="M11" s="30"/>
      <c r="N11" s="30"/>
      <c r="O11" s="12"/>
    </row>
    <row r="12" spans="2:15" ht="17.25" customHeight="1" thickBot="1" x14ac:dyDescent="0.35">
      <c r="B12" s="14"/>
      <c r="C12" s="15" t="s">
        <v>55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6"/>
    </row>
    <row r="13" spans="2:15" ht="17.25" customHeight="1" x14ac:dyDescent="0.3"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</row>
    <row r="14" spans="2:15" ht="17.25" customHeight="1" x14ac:dyDescent="0.3">
      <c r="B14" s="17"/>
      <c r="C14" s="20" t="s">
        <v>31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</row>
    <row r="15" spans="2:15" ht="17.25" customHeight="1" x14ac:dyDescent="0.3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</row>
    <row r="16" spans="2:15" ht="17.25" customHeight="1" x14ac:dyDescent="0.3">
      <c r="B16" s="17"/>
      <c r="C16" s="31" t="s">
        <v>18</v>
      </c>
      <c r="D16" s="18"/>
      <c r="E16" s="21" t="s">
        <v>15</v>
      </c>
      <c r="F16" s="21" t="s">
        <v>30</v>
      </c>
      <c r="G16" s="18"/>
      <c r="H16" s="18"/>
      <c r="I16" s="21" t="s">
        <v>17</v>
      </c>
      <c r="J16" s="18"/>
      <c r="K16" s="18"/>
      <c r="L16" s="21" t="s">
        <v>0</v>
      </c>
      <c r="M16" s="18"/>
      <c r="N16" s="21" t="s">
        <v>54</v>
      </c>
      <c r="O16" s="38"/>
    </row>
    <row r="17" spans="2:15" ht="17.25" customHeight="1" x14ac:dyDescent="0.3">
      <c r="B17" s="17"/>
      <c r="C17" s="2" t="s">
        <v>16</v>
      </c>
      <c r="D17" s="22"/>
      <c r="E17" s="4" t="s">
        <v>32</v>
      </c>
      <c r="F17" s="6">
        <v>1</v>
      </c>
      <c r="G17" s="34"/>
      <c r="H17" s="18"/>
      <c r="I17" s="4">
        <v>1</v>
      </c>
      <c r="J17" s="18"/>
      <c r="K17" s="18"/>
      <c r="L17" s="23">
        <f>F17*I17</f>
        <v>1</v>
      </c>
      <c r="M17" s="18"/>
      <c r="N17" s="23">
        <f>L17*1</f>
        <v>1</v>
      </c>
      <c r="O17" s="38"/>
    </row>
    <row r="18" spans="2:15" ht="17.25" customHeight="1" x14ac:dyDescent="0.3">
      <c r="B18" s="17"/>
      <c r="C18" s="22"/>
      <c r="D18" s="22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8"/>
    </row>
    <row r="19" spans="2:15" ht="17.25" customHeight="1" x14ac:dyDescent="0.3">
      <c r="B19" s="17"/>
      <c r="C19" s="20" t="s">
        <v>33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38"/>
    </row>
    <row r="20" spans="2:15" ht="17.25" customHeight="1" x14ac:dyDescent="0.3"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38"/>
    </row>
    <row r="21" spans="2:15" ht="17.25" customHeight="1" x14ac:dyDescent="0.3">
      <c r="B21" s="17"/>
      <c r="C21" s="31" t="s">
        <v>18</v>
      </c>
      <c r="D21" s="18"/>
      <c r="E21" s="24" t="s">
        <v>15</v>
      </c>
      <c r="F21" s="24" t="s">
        <v>51</v>
      </c>
      <c r="G21" s="18"/>
      <c r="H21" s="18"/>
      <c r="I21" s="24" t="s">
        <v>17</v>
      </c>
      <c r="J21" s="18"/>
      <c r="K21" s="18"/>
      <c r="L21" s="24" t="s">
        <v>0</v>
      </c>
      <c r="M21" s="18"/>
      <c r="N21" s="24" t="s">
        <v>54</v>
      </c>
      <c r="O21" s="38"/>
    </row>
    <row r="22" spans="2:15" ht="17.25" customHeight="1" x14ac:dyDescent="0.3">
      <c r="B22" s="17"/>
      <c r="C22" s="1" t="s">
        <v>19</v>
      </c>
      <c r="D22" s="18"/>
      <c r="E22" s="41" t="s">
        <v>34</v>
      </c>
      <c r="F22" s="32">
        <v>1</v>
      </c>
      <c r="G22" s="35"/>
      <c r="H22" s="18"/>
      <c r="I22" s="3">
        <v>1</v>
      </c>
      <c r="J22" s="18"/>
      <c r="K22" s="33"/>
      <c r="L22" s="25">
        <f>F22*I22</f>
        <v>1</v>
      </c>
      <c r="M22" s="18"/>
      <c r="N22" s="25">
        <f>L22*12*8</f>
        <v>96</v>
      </c>
      <c r="O22" s="38"/>
    </row>
    <row r="23" spans="2:15" ht="17.25" customHeight="1" x14ac:dyDescent="0.3">
      <c r="B23" s="17"/>
      <c r="C23" s="1" t="s">
        <v>20</v>
      </c>
      <c r="D23" s="18"/>
      <c r="E23" s="3" t="s">
        <v>35</v>
      </c>
      <c r="F23" s="32">
        <v>1</v>
      </c>
      <c r="H23" s="18"/>
      <c r="I23" s="3">
        <v>13</v>
      </c>
      <c r="J23" s="18"/>
      <c r="K23" s="33"/>
      <c r="L23" s="25">
        <f t="shared" ref="L23:L31" si="0">F23*I23</f>
        <v>13</v>
      </c>
      <c r="M23" s="18"/>
      <c r="N23" s="25">
        <f t="shared" ref="N23:N31" si="1">L23*12*8</f>
        <v>1248</v>
      </c>
      <c r="O23" s="38"/>
    </row>
    <row r="24" spans="2:15" ht="17.25" customHeight="1" x14ac:dyDescent="0.3">
      <c r="B24" s="17"/>
      <c r="C24" s="1" t="s">
        <v>21</v>
      </c>
      <c r="D24" s="18"/>
      <c r="E24" s="3" t="s">
        <v>36</v>
      </c>
      <c r="F24" s="32">
        <v>1</v>
      </c>
      <c r="G24" s="35"/>
      <c r="H24" s="18"/>
      <c r="I24" s="3">
        <v>13</v>
      </c>
      <c r="J24" s="18"/>
      <c r="K24" s="33"/>
      <c r="L24" s="25">
        <f t="shared" si="0"/>
        <v>13</v>
      </c>
      <c r="M24" s="18"/>
      <c r="N24" s="25">
        <f t="shared" si="1"/>
        <v>1248</v>
      </c>
      <c r="O24" s="38"/>
    </row>
    <row r="25" spans="2:15" ht="17.25" customHeight="1" x14ac:dyDescent="0.3">
      <c r="B25" s="17"/>
      <c r="C25" s="1" t="s">
        <v>22</v>
      </c>
      <c r="D25" s="18"/>
      <c r="E25" s="3" t="s">
        <v>50</v>
      </c>
      <c r="F25" s="32">
        <v>1</v>
      </c>
      <c r="G25" s="35"/>
      <c r="H25" s="18"/>
      <c r="I25" s="3">
        <v>13</v>
      </c>
      <c r="J25" s="18"/>
      <c r="K25" s="33"/>
      <c r="L25" s="25">
        <f t="shared" si="0"/>
        <v>13</v>
      </c>
      <c r="M25" s="18"/>
      <c r="N25" s="25">
        <f t="shared" si="1"/>
        <v>1248</v>
      </c>
      <c r="O25" s="38"/>
    </row>
    <row r="26" spans="2:15" ht="17.25" customHeight="1" x14ac:dyDescent="0.3">
      <c r="B26" s="17"/>
      <c r="C26" s="1" t="s">
        <v>23</v>
      </c>
      <c r="D26" s="18"/>
      <c r="E26" s="3" t="s">
        <v>40</v>
      </c>
      <c r="F26" s="32">
        <v>1</v>
      </c>
      <c r="G26" s="35"/>
      <c r="H26" s="18"/>
      <c r="I26" s="3">
        <v>5</v>
      </c>
      <c r="J26" s="18"/>
      <c r="K26" s="33"/>
      <c r="L26" s="25">
        <f t="shared" si="0"/>
        <v>5</v>
      </c>
      <c r="M26" s="18"/>
      <c r="N26" s="25">
        <f t="shared" si="1"/>
        <v>480</v>
      </c>
      <c r="O26" s="38"/>
    </row>
    <row r="27" spans="2:15" ht="17.25" customHeight="1" x14ac:dyDescent="0.3">
      <c r="B27" s="17"/>
      <c r="C27" s="1" t="s">
        <v>24</v>
      </c>
      <c r="D27" s="18"/>
      <c r="E27" s="3" t="s">
        <v>38</v>
      </c>
      <c r="F27" s="32">
        <v>1</v>
      </c>
      <c r="G27" s="35"/>
      <c r="H27" s="18"/>
      <c r="I27" s="3">
        <v>1</v>
      </c>
      <c r="J27" s="18"/>
      <c r="K27" s="33"/>
      <c r="L27" s="25">
        <f t="shared" si="0"/>
        <v>1</v>
      </c>
      <c r="M27" s="18"/>
      <c r="N27" s="25">
        <f t="shared" si="1"/>
        <v>96</v>
      </c>
      <c r="O27" s="38"/>
    </row>
    <row r="28" spans="2:15" ht="17.25" customHeight="1" x14ac:dyDescent="0.3">
      <c r="B28" s="17"/>
      <c r="C28" s="1" t="s">
        <v>25</v>
      </c>
      <c r="D28" s="18"/>
      <c r="E28" s="3" t="s">
        <v>39</v>
      </c>
      <c r="F28" s="32">
        <v>1</v>
      </c>
      <c r="G28" s="35"/>
      <c r="H28" s="18"/>
      <c r="I28" s="3">
        <v>35</v>
      </c>
      <c r="J28" s="18"/>
      <c r="K28" s="33"/>
      <c r="L28" s="25">
        <f t="shared" si="0"/>
        <v>35</v>
      </c>
      <c r="M28" s="18"/>
      <c r="N28" s="25">
        <f t="shared" si="1"/>
        <v>3360</v>
      </c>
      <c r="O28" s="38"/>
    </row>
    <row r="29" spans="2:15" ht="17.25" customHeight="1" x14ac:dyDescent="0.3">
      <c r="B29" s="17"/>
      <c r="C29" s="1" t="s">
        <v>26</v>
      </c>
      <c r="D29" s="18"/>
      <c r="E29" s="3" t="s">
        <v>37</v>
      </c>
      <c r="F29" s="32">
        <v>1</v>
      </c>
      <c r="G29" s="35"/>
      <c r="H29" s="18"/>
      <c r="I29" s="3">
        <v>1</v>
      </c>
      <c r="J29" s="18"/>
      <c r="K29" s="33"/>
      <c r="L29" s="25">
        <f t="shared" si="0"/>
        <v>1</v>
      </c>
      <c r="M29" s="18"/>
      <c r="N29" s="25">
        <f t="shared" si="1"/>
        <v>96</v>
      </c>
      <c r="O29" s="38"/>
    </row>
    <row r="30" spans="2:15" ht="17.25" customHeight="1" x14ac:dyDescent="0.3">
      <c r="B30" s="17"/>
      <c r="C30" s="1" t="s">
        <v>27</v>
      </c>
      <c r="D30" s="18"/>
      <c r="E30" s="3" t="s">
        <v>41</v>
      </c>
      <c r="F30" s="32">
        <v>1</v>
      </c>
      <c r="G30" s="35"/>
      <c r="H30" s="18"/>
      <c r="I30" s="3">
        <v>1</v>
      </c>
      <c r="J30" s="18"/>
      <c r="K30" s="33"/>
      <c r="L30" s="25">
        <f t="shared" si="0"/>
        <v>1</v>
      </c>
      <c r="M30" s="18"/>
      <c r="N30" s="25">
        <f t="shared" si="1"/>
        <v>96</v>
      </c>
      <c r="O30" s="38"/>
    </row>
    <row r="31" spans="2:15" ht="17.25" customHeight="1" x14ac:dyDescent="0.3">
      <c r="B31" s="17"/>
      <c r="C31" s="1" t="s">
        <v>28</v>
      </c>
      <c r="D31" s="18"/>
      <c r="E31" s="3" t="s">
        <v>42</v>
      </c>
      <c r="F31" s="32">
        <v>1</v>
      </c>
      <c r="G31" s="35"/>
      <c r="H31" s="18"/>
      <c r="I31" s="3">
        <v>1</v>
      </c>
      <c r="J31" s="18"/>
      <c r="K31" s="33"/>
      <c r="L31" s="25">
        <f t="shared" si="0"/>
        <v>1</v>
      </c>
      <c r="M31" s="18"/>
      <c r="N31" s="25">
        <f t="shared" si="1"/>
        <v>96</v>
      </c>
      <c r="O31" s="38"/>
    </row>
    <row r="32" spans="2:15" ht="17.25" customHeight="1" x14ac:dyDescent="0.3"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38"/>
    </row>
    <row r="33" spans="2:15" ht="17.25" customHeight="1" x14ac:dyDescent="0.3">
      <c r="B33" s="17"/>
      <c r="C33" s="20" t="s">
        <v>44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38"/>
    </row>
    <row r="34" spans="2:15" ht="17.25" customHeight="1" x14ac:dyDescent="0.3"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38"/>
    </row>
    <row r="35" spans="2:15" ht="17.25" customHeight="1" x14ac:dyDescent="0.3">
      <c r="B35" s="17"/>
      <c r="C35" s="31" t="s">
        <v>18</v>
      </c>
      <c r="D35" s="18"/>
      <c r="E35" s="26" t="s">
        <v>15</v>
      </c>
      <c r="F35" s="26" t="s">
        <v>45</v>
      </c>
      <c r="G35" s="26" t="s">
        <v>46</v>
      </c>
      <c r="H35" s="18"/>
      <c r="I35" s="26" t="s">
        <v>52</v>
      </c>
      <c r="J35" s="18"/>
      <c r="K35" s="18"/>
      <c r="L35" s="26" t="s">
        <v>0</v>
      </c>
      <c r="M35" s="18"/>
      <c r="N35" s="26" t="s">
        <v>54</v>
      </c>
      <c r="O35" s="38"/>
    </row>
    <row r="36" spans="2:15" ht="17.25" customHeight="1" x14ac:dyDescent="0.3">
      <c r="B36" s="17"/>
      <c r="C36" s="1" t="s">
        <v>43</v>
      </c>
      <c r="D36" s="18"/>
      <c r="E36" s="5" t="s">
        <v>47</v>
      </c>
      <c r="F36" s="5"/>
      <c r="G36" s="32">
        <v>1</v>
      </c>
      <c r="H36" s="18"/>
      <c r="I36" s="36">
        <v>4</v>
      </c>
      <c r="J36" s="18"/>
      <c r="K36" s="18"/>
      <c r="L36" s="27">
        <f>G36*I36</f>
        <v>4</v>
      </c>
      <c r="M36" s="18"/>
      <c r="N36" s="27">
        <f>L36*8</f>
        <v>32</v>
      </c>
      <c r="O36" s="38"/>
    </row>
    <row r="37" spans="2:15" ht="17.25" customHeight="1" x14ac:dyDescent="0.3">
      <c r="B37" s="17"/>
      <c r="C37" s="1" t="s">
        <v>53</v>
      </c>
      <c r="D37" s="18"/>
      <c r="E37" s="5" t="s">
        <v>48</v>
      </c>
      <c r="F37" s="6">
        <v>1</v>
      </c>
      <c r="G37" s="5"/>
      <c r="H37" s="18"/>
      <c r="I37" s="43">
        <v>100</v>
      </c>
      <c r="J37" s="18"/>
      <c r="K37" s="18"/>
      <c r="L37" s="27">
        <f>F37*I37</f>
        <v>100</v>
      </c>
      <c r="M37" s="18"/>
      <c r="N37" s="27">
        <f>L37*8</f>
        <v>800</v>
      </c>
      <c r="O37" s="38"/>
    </row>
    <row r="38" spans="2:15" ht="17.25" customHeight="1" x14ac:dyDescent="0.3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38"/>
    </row>
    <row r="39" spans="2:15" ht="17.25" customHeight="1" x14ac:dyDescent="0.3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38"/>
    </row>
    <row r="40" spans="2:15" ht="17.25" customHeight="1" x14ac:dyDescent="0.3">
      <c r="B40" s="17"/>
      <c r="C40" s="20" t="s">
        <v>4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38"/>
    </row>
    <row r="41" spans="2:15" ht="17.25" customHeight="1" x14ac:dyDescent="0.3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38"/>
    </row>
    <row r="42" spans="2:15" ht="17.25" customHeight="1" x14ac:dyDescent="0.3">
      <c r="B42" s="17"/>
      <c r="C42" s="42"/>
      <c r="D42" s="18"/>
      <c r="E42" s="47" t="s">
        <v>29</v>
      </c>
      <c r="F42" s="47"/>
      <c r="G42" s="47"/>
      <c r="H42" s="47"/>
      <c r="I42" s="47"/>
      <c r="J42" s="18"/>
      <c r="K42" s="18"/>
      <c r="L42" s="37"/>
      <c r="M42" s="18"/>
      <c r="N42" s="37">
        <f>SUM(N16:N38)</f>
        <v>8897</v>
      </c>
      <c r="O42" s="38"/>
    </row>
    <row r="43" spans="2:15" ht="17.25" customHeight="1" x14ac:dyDescent="0.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9"/>
    </row>
    <row r="44" spans="2:15" ht="17.25" customHeight="1" x14ac:dyDescent="0.3">
      <c r="B44" s="17"/>
      <c r="C44" s="20" t="s">
        <v>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9"/>
    </row>
    <row r="45" spans="2:15" ht="17.25" customHeight="1" x14ac:dyDescent="0.3">
      <c r="B45" s="17"/>
      <c r="C45" s="20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9"/>
    </row>
    <row r="46" spans="2:15" ht="17.25" customHeight="1" x14ac:dyDescent="0.3">
      <c r="B46" s="17"/>
      <c r="C46" s="49" t="s">
        <v>6</v>
      </c>
      <c r="D46" s="49"/>
      <c r="E46" s="49"/>
      <c r="F46" s="46"/>
      <c r="G46" s="46"/>
      <c r="H46" s="46"/>
      <c r="I46" s="46"/>
      <c r="J46" s="46"/>
      <c r="K46" s="48" t="s">
        <v>11</v>
      </c>
      <c r="L46" s="48"/>
      <c r="M46" s="48"/>
      <c r="N46" s="48"/>
      <c r="O46" s="39"/>
    </row>
    <row r="47" spans="2:15" ht="17.25" customHeight="1" x14ac:dyDescent="0.3">
      <c r="B47" s="17"/>
      <c r="C47" s="49" t="s">
        <v>7</v>
      </c>
      <c r="D47" s="49"/>
      <c r="E47" s="49"/>
      <c r="F47" s="46"/>
      <c r="G47" s="46"/>
      <c r="H47" s="46"/>
      <c r="I47" s="46"/>
      <c r="J47" s="46"/>
      <c r="K47" s="48"/>
      <c r="L47" s="48"/>
      <c r="M47" s="48"/>
      <c r="N47" s="48"/>
      <c r="O47" s="39"/>
    </row>
    <row r="48" spans="2:15" ht="17.25" customHeight="1" x14ac:dyDescent="0.3">
      <c r="B48" s="17"/>
      <c r="C48" s="49" t="s">
        <v>8</v>
      </c>
      <c r="D48" s="49"/>
      <c r="E48" s="49"/>
      <c r="F48" s="46"/>
      <c r="G48" s="46"/>
      <c r="H48" s="46"/>
      <c r="I48" s="46"/>
      <c r="J48" s="46"/>
      <c r="K48" s="48"/>
      <c r="L48" s="48"/>
      <c r="M48" s="48"/>
      <c r="N48" s="48"/>
      <c r="O48" s="39"/>
    </row>
    <row r="49" spans="2:15" ht="17.25" customHeight="1" x14ac:dyDescent="0.3">
      <c r="B49" s="17"/>
      <c r="C49" s="49" t="s">
        <v>9</v>
      </c>
      <c r="D49" s="49"/>
      <c r="E49" s="49"/>
      <c r="F49" s="46"/>
      <c r="G49" s="46"/>
      <c r="H49" s="46"/>
      <c r="I49" s="46"/>
      <c r="J49" s="46"/>
      <c r="K49" s="48"/>
      <c r="L49" s="48"/>
      <c r="M49" s="48"/>
      <c r="N49" s="48"/>
      <c r="O49" s="39"/>
    </row>
    <row r="50" spans="2:15" ht="17.25" customHeight="1" x14ac:dyDescent="0.3">
      <c r="B50" s="17"/>
      <c r="C50" s="49" t="s">
        <v>10</v>
      </c>
      <c r="D50" s="49"/>
      <c r="E50" s="49"/>
      <c r="F50" s="46"/>
      <c r="G50" s="46"/>
      <c r="H50" s="46"/>
      <c r="I50" s="46"/>
      <c r="J50" s="46"/>
      <c r="K50" s="48"/>
      <c r="L50" s="48"/>
      <c r="M50" s="48"/>
      <c r="N50" s="48"/>
      <c r="O50" s="39"/>
    </row>
    <row r="51" spans="2:15" ht="17.25" customHeight="1" thickBot="1" x14ac:dyDescent="0.35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40"/>
    </row>
  </sheetData>
  <mergeCells count="14">
    <mergeCell ref="C3:L3"/>
    <mergeCell ref="K5:L11"/>
    <mergeCell ref="F46:J46"/>
    <mergeCell ref="E42:I42"/>
    <mergeCell ref="F48:J48"/>
    <mergeCell ref="K46:N50"/>
    <mergeCell ref="F49:J49"/>
    <mergeCell ref="F50:J50"/>
    <mergeCell ref="C46:E46"/>
    <mergeCell ref="C47:E47"/>
    <mergeCell ref="C48:E48"/>
    <mergeCell ref="C49:E49"/>
    <mergeCell ref="C50:E50"/>
    <mergeCell ref="F47:J4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3AA616C44C30439C6135771674F7E0" ma:contentTypeVersion="2" ma:contentTypeDescription="Een nieuw document maken." ma:contentTypeScope="" ma:versionID="dc5679bf80eee3cf8fbc394ee238e9d2">
  <xsd:schema xmlns:xsd="http://www.w3.org/2001/XMLSchema" xmlns:xs="http://www.w3.org/2001/XMLSchema" xmlns:p="http://schemas.microsoft.com/office/2006/metadata/properties" xmlns:ns2="20eb9788-c7e3-466b-9328-e352db8a4cf5" targetNamespace="http://schemas.microsoft.com/office/2006/metadata/properties" ma:root="true" ma:fieldsID="be8ea92dee2f1802b36f630d2ba5bd2b" ns2:_="">
    <xsd:import namespace="20eb9788-c7e3-466b-9328-e352db8a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9788-c7e3-466b-9328-e352db8a4c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4BF011-19C5-44A9-8565-7994ED7CE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eb9788-c7e3-466b-9328-e352db8a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6F5534-1C47-43AE-B513-6518C33F3E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53EC9-6C58-4A1C-871E-D39369B142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Koopmans</dc:creator>
  <cp:lastModifiedBy>Steenis, Teus van</cp:lastModifiedBy>
  <cp:lastPrinted>2021-11-24T11:23:10Z</cp:lastPrinted>
  <dcterms:created xsi:type="dcterms:W3CDTF">2021-11-22T12:17:42Z</dcterms:created>
  <dcterms:modified xsi:type="dcterms:W3CDTF">2022-06-29T12:44:45Z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0x010100D23AA616C44C30439C6135771674F7E0</vt:lpwstr>
  </property>
</Properties>
</file>